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Куринной, Слепченко, ПАО МТС, Гришков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54" i="2"/>
  <c r="E158" i="2"/>
  <c r="E49" i="2"/>
  <c r="E23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<sst xmlns="http://schemas.openxmlformats.org/spreadsheetml/2006/main" count="901" uniqueCount="350">
  <si>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</si>
  <si>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</si>
  <si>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</si>
  <si>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</si>
  <si>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</si>
  <si>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</si>
  <si>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</si>
  <si>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</si>
  <si>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</si>
  <si>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</si>
  <si>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</si>
  <si>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</si>
  <si>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</si>
  <si>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</si>
  <si>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</si>
  <si>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</si>
  <si>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</si>
  <si>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</si>
  <si>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</si>
  <si>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</si>
  <si>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</si>
  <si>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</si>
  <si>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</si>
  <si>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</si>
  <si>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</si>
  <si>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</si>
  <si>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</si>
  <si>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</si>
  <si>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</si>
  <si>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</si>
  <si>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</si>
  <si>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</si>
  <si>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</si>
  <si>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</si>
  <si>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</si>
  <si>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</si>
  <si>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</si>
  <si>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</si>
  <si>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</si>
  <si>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</si>
  <si>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</si>
  <si>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</si>
  <si>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</si>
  <si>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</si>
  <si>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</si>
  <si>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</si>
  <si>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</si>
  <si>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</si>
  <si>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</si>
  <si>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</si>
  <si>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</si>
  <si>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</si>
  <si>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</si>
  <si>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</si>
  <si>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</si>
  <si>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</si>
  <si>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</si>
  <si>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</si>
  <si>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</si>
  <si>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</si>
  <si>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</si>
  <si>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</si>
  <si>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</si>
  <si>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</si>
  <si>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</si>
  <si>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</si>
  <si>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</si>
  <si>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</si>
  <si>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</si>
  <si>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</si>
  <si>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</si>
  <si>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</si>
  <si>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</si>
  <si>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</si>
  <si>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</si>
  <si>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</si>
  <si>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</si>
  <si>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</si>
  <si>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</si>
  <si>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</si>
  <si>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</si>
  <si>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</si>
  <si>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</si>
  <si>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</si>
  <si>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</si>
  <si>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</si>
  <si>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</si>
  <si>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</si>
  <si>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</si>
  <si>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</si>
  <si>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</si>
  <si>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</si>
  <si>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</si>
  <si>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</si>
  <si>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</si>
  <si>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</si>
  <si>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</si>
  <si>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</si>
  <si>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</si>
  <si>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</si>
  <si>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</si>
  <si>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</si>
  <si>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</si>
  <si>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</si>
  <si>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</si>
  <si>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</si>
  <si>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</si>
  <si>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</si>
  <si>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</si>
  <si>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</si>
  <si>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</si>
  <si>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</si>
  <si>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</si>
  <si>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</si>
  <si>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</si>
  <si>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</si>
  <si>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</si>
  <si>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</si>
  <si>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</si>
  <si>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</si>
  <si>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</si>
  <si>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</si>
  <si>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</si>
  <si>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</si>
  <si>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</si>
  <si>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</si>
  <si>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</si>
  <si>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</si>
  <si>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</si>
  <si>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</si>
  <si>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</si>
  <si>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</si>
  <si>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</si>
  <si>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</si>
  <si>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</si>
  <si>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</si>
  <si>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</si>
  <si>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</si>
  <si>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</si>
  <si>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</si>
  <si>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</si>
  <si>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</si>
  <si>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</si>
  <si>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</si>
  <si>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</si>
  <si>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</si>
  <si>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</si>
  <si>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</si>
  <si>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</si>
  <si>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</si>
  <si>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</si>
  <si>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</si>
  <si>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</si>
  <si>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</si>
  <si>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</si>
  <si>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</si>
  <si>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</si>
  <si>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</si>
  <si>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</si>
  <si>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</si>
  <si>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</si>
  <si>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</si>
  <si>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</si>
  <si>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</si>
  <si>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</si>
  <si>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</si>
  <si>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</si>
  <si>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</si>
  <si>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</si>
  <si>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</si>
  <si>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</si>
  <si>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</si>
  <si>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</si>
  <si>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</si>
  <si>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</si>
  <si>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</si>
  <si>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</si>
  <si>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</si>
  <si>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</si>
  <si>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</si>
  <si>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</si>
  <si>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</si>
  <si>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</si>
  <si>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</si>
  <si>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</si>
  <si>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</si>
  <si>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</si>
  <si>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</si>
  <si>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</si>
  <si>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</si>
  <si>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</si>
  <si>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</si>
  <si>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</si>
  <si>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</si>
  <si>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</si>
  <si>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</si>
  <si>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</si>
  <si>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</si>
  <si>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</si>
  <si>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</si>
  <si>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</si>
  <si>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</si>
  <si>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</si>
  <si>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</si>
  <si>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</si>
  <si>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</si>
  <si>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</si>
  <si>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</si>
  <si>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</si>
  <si>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</si>
  <si>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</si>
  <si>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</si>
  <si>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</si>
  <si>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</si>
  <si>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</si>
  <si>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</si>
  <si>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</si>
  <si>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</si>
  <si>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</si>
  <si>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</si>
  <si>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</si>
  <si>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</si>
  <si>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</si>
  <si>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</si>
  <si>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</si>
  <si>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</si>
  <si>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</si>
  <si>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</si>
  <si>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</si>
  <si>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</si>
  <si>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</si>
  <si>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</si>
  <si>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</si>
  <si>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</si>
  <si>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</si>
  <si>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</si>
  <si>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</si>
  <si>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</si>
  <si>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</si>
  <si>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</si>
  <si>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</si>
  <si>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</si>
  <si>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</si>
  <si>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</si>
  <si>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</si>
  <si>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</si>
  <si>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</si>
  <si>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</si>
  <si>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</si>
  <si>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</si>
  <si>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</si>
  <si>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</si>
  <si>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</si>
  <si>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</si>
  <si>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</si>
  <si>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</si>
  <si>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</si>
  <si>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</si>
  <si>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</si>
  <si>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</si>
  <si>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</si>
  <si>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</si>
  <si>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</si>
  <si>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</si>
  <si>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</si>
  <si>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</si>
  <si>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</si>
  <si>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</si>
  <si>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</si>
  <si>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</si>
  <si>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</si>
  <si>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</si>
  <si>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</si>
  <si>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</si>
  <si>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</si>
  <si>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</si>
  <si>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</si>
  <si>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</si>
  <si>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</si>
  <si>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</si>
  <si>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</si>
  <si>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</si>
  <si>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</si>
  <si>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</si>
  <si>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</si>
  <si>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</si>
  <si>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</si>
  <si>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</si>
  <si>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</si>
  <si>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</si>
  <si>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</si>
  <si>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</si>
  <si>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</si>
  <si>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</si>
  <si>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</si>
  <si>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</si>
  <si>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</si>
  <si>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</si>
  <si>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</si>
  <si>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</si>
  <si>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</si>
  <si>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</si>
  <si>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</si>
  <si>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</si>
  <si>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</si>
  <si>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</si>
  <si>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</si>
  <si>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</si>
  <si>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</si>
  <si>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</si>
  <si>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</si>
  <si>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</si>
  <si>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</si>
  <si>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</si>
  <si>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</si>
  <si>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</si>
  <si>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</si>
  <si>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</si>
  <si>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</si>
  <si>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</si>
  <si>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</si>
  <si>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</si>
  <si>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</si>
  <si>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</si>
  <si>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</si>
  <si>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</si>
  <si>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</si>
  <si>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</si>
  <si>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</si>
  <si>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</si>
  <si>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</si>
  <si>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</si>
  <si>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</si>
  <si>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</si>
  <si>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</si>
  <si>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</si>
  <si>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</si>
  <si>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</si>
  <si>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</si>
  <si>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</si>
  <si>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</si>
  <si>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</si>
  <si>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</si>
  <si>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</si>
  <si>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</si>
  <si>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</si>
  <si>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</si>
  <si>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</si>
  <si>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пгт. Лучегорск, с. Васильковка, Дальнереченский район</t>
    </r>
  </si>
  <si>
    <t>Подвеска провода СИП2А 3*70 + 1*50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</si>
</sst>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348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7308.7138391000008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32</v>
      </c>
      <c r="F16" s="38">
        <v>30932</v>
      </c>
      <c r="G16" s="40">
        <f>E16*F16</f>
        <v>989824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13</v>
      </c>
      <c r="F17" s="39">
        <v>60343</v>
      </c>
      <c r="G17" s="41">
        <f t="shared" ref="G17:G138" si="0">E17*F17</f>
        <v>784459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7</v>
      </c>
      <c r="F18" s="39">
        <v>79192</v>
      </c>
      <c r="G18" s="62">
        <f t="shared" si="0"/>
        <v>554344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f>0.37+1.015+0.015</f>
        <v>1.3999999999999997</v>
      </c>
      <c r="F23" s="39">
        <v>379316</v>
      </c>
      <c r="G23" s="41">
        <f t="shared" si="0"/>
        <v>531042.39999999991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4</v>
      </c>
      <c r="F34" s="43">
        <v>29869</v>
      </c>
      <c r="G34" s="62">
        <f t="shared" si="0"/>
        <v>119476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2979145.4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2</v>
      </c>
      <c r="F37" s="38">
        <v>19728</v>
      </c>
      <c r="G37" s="40">
        <f t="shared" si="0"/>
        <v>39456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2</v>
      </c>
      <c r="F38" s="39">
        <v>39069</v>
      </c>
      <c r="G38" s="62">
        <f t="shared" si="0"/>
        <v>78138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thickBot="1" x14ac:dyDescent="0.3">
      <c r="A49" s="33">
        <v>31</v>
      </c>
      <c r="B49" s="48" t="s">
        <v>36</v>
      </c>
      <c r="C49" s="55" t="s">
        <v>349</v>
      </c>
      <c r="D49" s="52" t="s">
        <v>72</v>
      </c>
      <c r="E49" s="34">
        <f>1.12+0.105</f>
        <v>1.2250000000000001</v>
      </c>
      <c r="F49" s="43">
        <v>476027</v>
      </c>
      <c r="G49" s="62">
        <f t="shared" si="0"/>
        <v>583133.07500000007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700727.07500000007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>
        <v>1</v>
      </c>
      <c r="F80" s="38">
        <v>438595</v>
      </c>
      <c r="G80" s="41">
        <f t="shared" ref="G80:G96" si="3">E80*F80</f>
        <v>438595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>
        <v>1</v>
      </c>
      <c r="F88" s="38">
        <v>1096411</v>
      </c>
      <c r="G88" s="41">
        <f t="shared" si="3"/>
        <v>1096411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1973601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0.65</v>
      </c>
      <c r="F118" s="38">
        <v>963610</v>
      </c>
      <c r="G118" s="40">
        <f t="shared" si="0"/>
        <v>626346.5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20</v>
      </c>
      <c r="F119" s="39">
        <v>809</v>
      </c>
      <c r="G119" s="41">
        <f t="shared" si="0"/>
        <v>16180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10</v>
      </c>
      <c r="F120" s="39">
        <v>796</v>
      </c>
      <c r="G120" s="62">
        <f t="shared" si="0"/>
        <v>7960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650486.5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1.1200000000000001</v>
      </c>
      <c r="F145" s="39">
        <v>34212.29</v>
      </c>
      <c r="G145" s="41">
        <f t="shared" si="4"/>
        <v>38317.764800000004</v>
      </c>
    </row>
    <row r="146" spans="1:7" s="7" customFormat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>
        <v>1</v>
      </c>
      <c r="F146" s="39">
        <v>23146.93</v>
      </c>
      <c r="G146" s="41">
        <f t="shared" si="4"/>
        <v>23146.93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v>1.0149999999999999</v>
      </c>
      <c r="F147" s="39">
        <v>34212.29</v>
      </c>
      <c r="G147" s="41">
        <f t="shared" si="4"/>
        <v>34725.474349999997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2</v>
      </c>
      <c r="F151" s="39">
        <v>17743.29</v>
      </c>
      <c r="G151" s="41">
        <f t="shared" si="4"/>
        <v>35486.58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f>2.63*2</f>
        <v>5.26</v>
      </c>
      <c r="F154" s="39">
        <v>31432.25</v>
      </c>
      <c r="G154" s="41">
        <f>F154*E154</f>
        <v>165333.63499999998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f>0.37+1.12+1.015</f>
        <v>2.5049999999999999</v>
      </c>
      <c r="F158" s="39">
        <v>21899.63</v>
      </c>
      <c r="G158" s="41">
        <f>F158*E158</f>
        <v>54858.573150000004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2</v>
      </c>
      <c r="F159" s="39">
        <v>10378.11</v>
      </c>
      <c r="G159" s="41">
        <f t="shared" si="4"/>
        <v>20756.22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465542.26729999995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2.96</v>
      </c>
      <c r="F162" s="38">
        <v>20889.439999999999</v>
      </c>
      <c r="G162" s="40">
        <f>E162*F162</f>
        <v>61832.742399999996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2.96*14</f>
        <v>41.44</v>
      </c>
      <c r="F163" s="39">
        <v>11519.76</v>
      </c>
      <c r="G163" s="41">
        <f>E163*F163</f>
        <v>477378.85440000001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539211.59680000006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7308713.8391000004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96 411,00"/>
        <filter val="1 973 601,00"/>
        <filter val="119 476,00"/>
        <filter val="13 851,91"/>
        <filter val="16 180,00"/>
        <filter val="165 333,64"/>
        <filter val="2 979 145,40"/>
        <filter val="20 756,22"/>
        <filter val="23 146,93"/>
        <filter val="34 725,47"/>
        <filter val="35 486,58"/>
        <filter val="38 317,76"/>
        <filter val="39 456,00"/>
        <filter val="438 595,00"/>
        <filter val="465 542,27"/>
        <filter val="477 378,85"/>
        <filter val="531 042,40"/>
        <filter val="539 211,60"/>
        <filter val="54 858,57"/>
        <filter val="55 918,25"/>
        <filter val="554 344,00"/>
        <filter val="583 133,08"/>
        <filter val="61 832,74"/>
        <filter val="626 346,50"/>
        <filter val="650 486,50"/>
        <filter val="7"/>
        <filter val="7 308 713,84"/>
        <filter val="7 960,00"/>
        <filter val="700 727,08"/>
        <filter val="78 138,00"/>
        <filter val="784 459,00"/>
        <filter val="989 824,0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2019-04-08T05:30:52Z</cp:lastPrinted>
  <dcterms:created xsi:type="dcterms:W3CDTF">1996-10-08T23:32:33Z</dcterms:created>
  <dcterms:modified xsi:type="dcterms:W3CDTF">2019-04-08T05:30:55Z</dcterms:modified>
</cp:coreProperties>
</file>